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askennisplein.sharepoint.com@SSL\DavWWWRoot\sites\ogrp_aanbestedingsis\Gedeelde documenten\Aanbestedingsdocumentatie\03. Nota van inlichtingen\Derde nota van inlichtingen\"/>
    </mc:Choice>
  </mc:AlternateContent>
  <xr:revisionPtr revIDLastSave="235" documentId="316C7D4D8A1AFEC1F98A363902251B35F6E65129" xr6:coauthVersionLast="40" xr6:coauthVersionMax="40" xr10:uidLastSave="{9A31DB6F-B279-43A5-8A98-DB0419F6BB36}"/>
  <bookViews>
    <workbookView xWindow="0" yWindow="0" windowWidth="28800" windowHeight="12168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7" i="2" l="1"/>
  <c r="E59" i="2" l="1"/>
  <c r="E73" i="2"/>
  <c r="E87" i="2"/>
  <c r="E101" i="2"/>
  <c r="E115" i="2"/>
  <c r="E114" i="2"/>
  <c r="E100" i="2"/>
  <c r="E86" i="2"/>
  <c r="E72" i="2"/>
  <c r="E58" i="2"/>
  <c r="E38" i="2"/>
  <c r="E29" i="2"/>
  <c r="E30" i="2" s="1"/>
  <c r="E19" i="2"/>
  <c r="E14" i="2"/>
  <c r="E54" i="2" l="1"/>
  <c r="E113" i="2"/>
  <c r="E112" i="2"/>
  <c r="E111" i="2"/>
  <c r="E110" i="2"/>
  <c r="E99" i="2"/>
  <c r="E98" i="2"/>
  <c r="E97" i="2"/>
  <c r="E96" i="2"/>
  <c r="E85" i="2"/>
  <c r="E84" i="2"/>
  <c r="E83" i="2"/>
  <c r="E82" i="2"/>
  <c r="E71" i="2"/>
  <c r="E70" i="2"/>
  <c r="E69" i="2"/>
  <c r="E68" i="2"/>
  <c r="E57" i="2"/>
  <c r="E56" i="2"/>
  <c r="E55" i="2"/>
  <c r="E44" i="2" l="1"/>
  <c r="E34" i="2" l="1"/>
  <c r="E24" i="2"/>
  <c r="E23" i="2"/>
  <c r="E25" i="2" s="1"/>
  <c r="E6" i="2"/>
  <c r="E5" i="2"/>
  <c r="E7" i="2" l="1"/>
</calcChain>
</file>

<file path=xl/sharedStrings.xml><?xml version="1.0" encoding="utf-8"?>
<sst xmlns="http://schemas.openxmlformats.org/spreadsheetml/2006/main" count="137" uniqueCount="47">
  <si>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</si>
  <si>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</si>
  <si>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</si>
  <si>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</si>
  <si>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</si>
  <si>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</si>
  <si>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</si>
  <si>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</si>
  <si>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</si>
  <si>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 xml:space="preserve">Subtotaal </t>
  </si>
  <si>
    <t xml:space="preserve">Uurtarief </t>
  </si>
  <si>
    <t>Component</t>
  </si>
  <si>
    <t>Uurtarief consultancy (*)</t>
  </si>
  <si>
    <t>Eenmalige kosten</t>
  </si>
  <si>
    <t>Kosten per jaar</t>
  </si>
  <si>
    <t>Overige kosten</t>
  </si>
  <si>
    <t>Beheer</t>
  </si>
  <si>
    <t>Training en opleiding</t>
  </si>
  <si>
    <t>Oplevering</t>
  </si>
  <si>
    <t>Migratie</t>
  </si>
  <si>
    <t>Implementatie</t>
  </si>
  <si>
    <t>Implementatie, migratie en oplevering</t>
  </si>
  <si>
    <t>Licentiekosten per licentie per jaar</t>
  </si>
  <si>
    <t>Aantal</t>
  </si>
  <si>
    <t>Huur</t>
  </si>
  <si>
    <t>Prijswens 1</t>
  </si>
  <si>
    <t>Medewerkers</t>
  </si>
  <si>
    <t>Studenten</t>
  </si>
  <si>
    <t>Levering onderdeel student</t>
  </si>
  <si>
    <t>(*) Het uurtarief betreft een all-in prijs en is inclusief reis- verblijf, overige kosten en toeslagen.</t>
  </si>
  <si>
    <t>Beheer, support en ondersteuning</t>
  </si>
  <si>
    <t>Support en ondersteuning</t>
  </si>
  <si>
    <t>Licentiekosten per 8 jaar</t>
  </si>
  <si>
    <t>Kosten per 8 jaar</t>
  </si>
  <si>
    <t>Onderhoud en updates</t>
  </si>
  <si>
    <t>Ondersteuning</t>
  </si>
  <si>
    <t>Advisering</t>
  </si>
  <si>
    <t>6. Het indienen van nulprijzen is -op straffe van uitsluiting- slechts toegestaan op subonderdelen van de prijswens.</t>
  </si>
  <si>
    <t>7. Het indienen van negatieve prijzen is -op straffe van uitsluiting- niet toegestaan.</t>
  </si>
  <si>
    <t>Maatwerkapplicaties</t>
  </si>
  <si>
    <t>Overige licentiekosten</t>
  </si>
  <si>
    <t>Licentiekosten</t>
  </si>
  <si>
    <t>StudentenDB</t>
  </si>
  <si>
    <t>ODS</t>
  </si>
  <si>
    <t>Literatuur</t>
  </si>
  <si>
    <t>Fotolijst</t>
  </si>
  <si>
    <t>Toetsapplicatie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</si>
</sst>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Protection="1"/>
    <xf numFmtId="0" fontId="6" fillId="0" borderId="0" xfId="0" applyFont="1" applyProtection="1"/>
    <xf numFmtId="44" fontId="7" fillId="0" borderId="2" xfId="1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7" fillId="0" borderId="2" xfId="0" applyFont="1" applyBorder="1" applyAlignment="1" applyProtection="1">
      <alignment horizontal="right"/>
    </xf>
    <xf numFmtId="3" fontId="7" fillId="0" borderId="6" xfId="0" applyNumberFormat="1" applyFont="1" applyBorder="1" applyAlignment="1" applyProtection="1">
      <alignment horizontal="center"/>
    </xf>
    <xf numFmtId="0" fontId="0" fillId="0" borderId="0" xfId="0" applyBorder="1" applyProtection="1"/>
    <xf numFmtId="44" fontId="6" fillId="4" borderId="2" xfId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3" fontId="7" fillId="0" borderId="7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44" fontId="6" fillId="0" borderId="2" xfId="1" applyFont="1" applyBorder="1" applyAlignment="1" applyProtection="1">
      <alignment horizontal="center"/>
    </xf>
    <xf numFmtId="44" fontId="7" fillId="0" borderId="0" xfId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3" fontId="9" fillId="0" borderId="2" xfId="0" applyNumberFormat="1" applyFont="1" applyBorder="1" applyAlignment="1" applyProtection="1">
      <alignment horizontal="center" vertical="top"/>
    </xf>
    <xf numFmtId="0" fontId="6" fillId="0" borderId="2" xfId="0" applyFont="1" applyBorder="1" applyProtection="1"/>
    <xf numFmtId="0" fontId="7" fillId="3" borderId="2" xfId="0" applyFont="1" applyFill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7" fillId="0" borderId="8" xfId="0" applyFont="1" applyBorder="1" applyAlignment="1" applyProtection="1">
      <alignment horizontal="right"/>
    </xf>
    <xf numFmtId="44" fontId="7" fillId="0" borderId="8" xfId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 wrapText="1"/>
    </xf>
    <xf numFmtId="0" fontId="6" fillId="0" borderId="4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left" wrapText="1"/>
    </xf>
    <xf numFmtId="0" fontId="8" fillId="0" borderId="5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left"/>
    </xf>
    <xf numFmtId="0" fontId="7" fillId="3" borderId="4" xfId="0" applyFont="1" applyFill="1" applyBorder="1" applyAlignment="1" applyProtection="1">
      <alignment horizontal="left"/>
    </xf>
    <xf numFmtId="0" fontId="7" fillId="3" borderId="3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A27" sqref="A27"/>
    </sheetView>
  </sheetViews>
  <sheetFormatPr defaultColWidth="9.109375" defaultRowHeight="14.4" x14ac:dyDescent="0.3"/>
  <cols>
    <col min="1" max="1" width="104.44140625" style="1" customWidth="1"/>
    <col min="2" max="16384" width="9.109375" style="1"/>
  </cols>
  <sheetData>
    <row r="1" spans="1:1" ht="31.8" thickBot="1" x14ac:dyDescent="0.65">
      <c r="A1" s="2" t="s">
        <v>7</v>
      </c>
    </row>
    <row r="2" spans="1:1" s="4" customFormat="1" x14ac:dyDescent="0.3">
      <c r="A2" s="3" t="s">
        <v>0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1</v>
      </c>
    </row>
    <row r="8" spans="1:1" s="4" customFormat="1" x14ac:dyDescent="0.3">
      <c r="A8" s="33" t="s">
        <v>6</v>
      </c>
    </row>
    <row r="9" spans="1:1" s="4" customFormat="1" ht="16.5" customHeight="1" x14ac:dyDescent="0.3">
      <c r="A9" s="32" t="s">
        <v>37</v>
      </c>
    </row>
    <row r="10" spans="1:1" s="4" customFormat="1" x14ac:dyDescent="0.3">
      <c r="A10" s="32" t="s">
        <v>38</v>
      </c>
    </row>
  </sheetData>
  <sheetProtection algorithmName="SHA-512" hashValue="lyvzeJt+bgMVZ6j5Lt3KAbCkHoXxA8/CvJydKfzPQp8OTDskPrqSIA77CZ/KZG39S1mDe5CVjZnM8zjRZ1rpGA==" saltValue="uSIJkSbyV8L2rMUUKZT2p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C0A85-5A5F-41EA-B434-119BE4510DB4}">
  <dimension ref="A1:K119"/>
  <sheetViews>
    <sheetView showGridLines="0" zoomScaleNormal="100" workbookViewId="0">
      <selection activeCell="M7" sqref="M7"/>
    </sheetView>
  </sheetViews>
  <sheetFormatPr defaultColWidth="11.44140625" defaultRowHeight="14.4" x14ac:dyDescent="0.3"/>
  <cols>
    <col min="1" max="1" width="1.44140625" style="8" customWidth="1"/>
    <col min="2" max="2" width="18.33203125" style="8" customWidth="1"/>
    <col min="3" max="3" width="12.88671875" style="8" customWidth="1"/>
    <col min="4" max="4" width="28.6640625" style="8" bestFit="1" customWidth="1"/>
    <col min="5" max="5" width="20.5546875" style="8" bestFit="1" customWidth="1"/>
    <col min="6" max="16384" width="11.44140625" style="8"/>
  </cols>
  <sheetData>
    <row r="1" spans="2:11" ht="21" x14ac:dyDescent="0.4">
      <c r="B1" s="52" t="s">
        <v>25</v>
      </c>
      <c r="C1" s="53"/>
      <c r="D1" s="53"/>
      <c r="E1" s="54"/>
    </row>
    <row r="2" spans="2:11" x14ac:dyDescent="0.3">
      <c r="F2" s="14"/>
      <c r="G2" s="14"/>
      <c r="H2" s="14"/>
      <c r="I2" s="14"/>
      <c r="J2" s="14"/>
      <c r="K2" s="14"/>
    </row>
    <row r="3" spans="2:11" ht="15.6" x14ac:dyDescent="0.3">
      <c r="B3" s="43" t="s">
        <v>28</v>
      </c>
      <c r="C3" s="44"/>
      <c r="D3" s="44"/>
      <c r="E3" s="45"/>
      <c r="F3" s="14"/>
      <c r="G3" s="14"/>
      <c r="H3" s="14"/>
      <c r="I3" s="14"/>
      <c r="J3" s="14"/>
      <c r="K3" s="14"/>
    </row>
    <row r="4" spans="2:11" x14ac:dyDescent="0.3">
      <c r="B4" s="29" t="s">
        <v>24</v>
      </c>
      <c r="C4" s="16" t="s">
        <v>23</v>
      </c>
      <c r="D4" s="16" t="s">
        <v>22</v>
      </c>
      <c r="E4" s="16" t="s">
        <v>32</v>
      </c>
      <c r="F4" s="14"/>
      <c r="G4" s="31"/>
      <c r="H4" s="14"/>
      <c r="I4" s="14"/>
      <c r="J4" s="14"/>
      <c r="K4" s="14"/>
    </row>
    <row r="5" spans="2:11" x14ac:dyDescent="0.3">
      <c r="B5" s="28" t="s">
        <v>26</v>
      </c>
      <c r="C5" s="27">
        <v>375</v>
      </c>
      <c r="D5" s="15">
        <v>0</v>
      </c>
      <c r="E5" s="24">
        <f>(C5*D5)*8</f>
        <v>0</v>
      </c>
      <c r="F5" s="14"/>
      <c r="G5" s="30"/>
      <c r="H5" s="14"/>
      <c r="I5" s="14"/>
      <c r="J5" s="14"/>
      <c r="K5" s="14"/>
    </row>
    <row r="6" spans="2:11" x14ac:dyDescent="0.3">
      <c r="B6" s="28" t="s">
        <v>27</v>
      </c>
      <c r="C6" s="27">
        <v>3700</v>
      </c>
      <c r="D6" s="15">
        <v>0</v>
      </c>
      <c r="E6" s="24">
        <f>(C6*D6)*8</f>
        <v>0</v>
      </c>
      <c r="F6" s="14"/>
      <c r="G6" s="30"/>
      <c r="H6" s="14"/>
      <c r="I6" s="14"/>
      <c r="J6" s="14"/>
      <c r="K6" s="14"/>
    </row>
    <row r="7" spans="2:11" x14ac:dyDescent="0.3">
      <c r="B7" s="9"/>
      <c r="C7" s="13"/>
      <c r="D7" s="12" t="s">
        <v>9</v>
      </c>
      <c r="E7" s="10">
        <f>SUM(E5:E6)</f>
        <v>0</v>
      </c>
      <c r="F7" s="14"/>
      <c r="G7" s="14"/>
      <c r="H7" s="14"/>
      <c r="I7" s="14"/>
      <c r="J7" s="14"/>
      <c r="K7" s="14"/>
    </row>
    <row r="8" spans="2:11" x14ac:dyDescent="0.3">
      <c r="B8" s="9"/>
      <c r="C8" s="26"/>
      <c r="D8" s="18"/>
      <c r="E8" s="25"/>
      <c r="F8" s="14"/>
      <c r="G8" s="14"/>
      <c r="H8" s="14"/>
      <c r="I8" s="14"/>
      <c r="J8" s="14"/>
      <c r="K8" s="14"/>
    </row>
    <row r="9" spans="2:11" ht="15.6" x14ac:dyDescent="0.3">
      <c r="B9" s="43" t="s">
        <v>21</v>
      </c>
      <c r="C9" s="44"/>
      <c r="D9" s="44"/>
      <c r="E9" s="45"/>
      <c r="F9" s="14"/>
      <c r="G9" s="14"/>
      <c r="H9" s="14"/>
      <c r="I9" s="14"/>
      <c r="J9" s="14"/>
      <c r="K9" s="14"/>
    </row>
    <row r="10" spans="2:11" x14ac:dyDescent="0.3">
      <c r="B10" s="46" t="s">
        <v>11</v>
      </c>
      <c r="C10" s="47"/>
      <c r="D10" s="48"/>
      <c r="E10" s="16" t="s">
        <v>13</v>
      </c>
      <c r="F10" s="14"/>
      <c r="G10" s="14"/>
      <c r="H10" s="14"/>
      <c r="I10" s="14"/>
      <c r="J10" s="14"/>
      <c r="K10" s="14"/>
    </row>
    <row r="11" spans="2:11" x14ac:dyDescent="0.3">
      <c r="B11" s="36" t="s">
        <v>20</v>
      </c>
      <c r="C11" s="49"/>
      <c r="D11" s="37"/>
      <c r="E11" s="15">
        <v>0</v>
      </c>
      <c r="F11" s="14"/>
      <c r="G11" s="14"/>
      <c r="H11" s="14"/>
      <c r="I11" s="14"/>
      <c r="J11" s="14"/>
      <c r="K11" s="14"/>
    </row>
    <row r="12" spans="2:11" x14ac:dyDescent="0.3">
      <c r="B12" s="36" t="s">
        <v>19</v>
      </c>
      <c r="C12" s="49"/>
      <c r="D12" s="37"/>
      <c r="E12" s="15">
        <v>0</v>
      </c>
      <c r="F12" s="14"/>
      <c r="G12" s="14"/>
      <c r="H12" s="14"/>
      <c r="I12" s="14"/>
      <c r="J12" s="14"/>
      <c r="K12" s="14"/>
    </row>
    <row r="13" spans="2:11" x14ac:dyDescent="0.3">
      <c r="B13" s="36" t="s">
        <v>18</v>
      </c>
      <c r="C13" s="49"/>
      <c r="D13" s="37"/>
      <c r="E13" s="15">
        <v>0</v>
      </c>
      <c r="F13" s="14"/>
      <c r="G13" s="14"/>
      <c r="H13" s="14"/>
      <c r="I13" s="14"/>
      <c r="J13" s="14"/>
      <c r="K13" s="14"/>
    </row>
    <row r="14" spans="2:11" x14ac:dyDescent="0.3">
      <c r="B14" s="9"/>
      <c r="C14" s="13"/>
      <c r="D14" s="12" t="s">
        <v>9</v>
      </c>
      <c r="E14" s="10">
        <f>SUM(E11:E13)</f>
        <v>0</v>
      </c>
      <c r="F14" s="14"/>
      <c r="G14" s="14"/>
      <c r="H14" s="14"/>
      <c r="I14" s="14"/>
      <c r="J14" s="14"/>
      <c r="K14" s="14"/>
    </row>
    <row r="15" spans="2:11" x14ac:dyDescent="0.3">
      <c r="B15" s="9"/>
      <c r="C15" s="26"/>
      <c r="D15" s="18"/>
      <c r="E15" s="25"/>
      <c r="F15" s="14"/>
      <c r="G15" s="14"/>
      <c r="H15" s="14"/>
      <c r="I15" s="14"/>
      <c r="J15" s="14"/>
      <c r="K15" s="14"/>
    </row>
    <row r="16" spans="2:11" ht="15.6" x14ac:dyDescent="0.3">
      <c r="B16" s="43" t="s">
        <v>17</v>
      </c>
      <c r="C16" s="44"/>
      <c r="D16" s="44"/>
      <c r="E16" s="45"/>
      <c r="F16" s="14"/>
      <c r="G16" s="14"/>
      <c r="H16" s="14"/>
      <c r="I16" s="14"/>
      <c r="J16" s="14"/>
      <c r="K16" s="14"/>
    </row>
    <row r="17" spans="2:11" x14ac:dyDescent="0.3">
      <c r="B17" s="46" t="s">
        <v>11</v>
      </c>
      <c r="C17" s="47"/>
      <c r="D17" s="48"/>
      <c r="E17" s="16" t="s">
        <v>13</v>
      </c>
      <c r="F17" s="14"/>
      <c r="G17" s="14"/>
      <c r="H17" s="14"/>
      <c r="I17" s="14"/>
      <c r="J17" s="14"/>
      <c r="K17" s="14"/>
    </row>
    <row r="18" spans="2:11" x14ac:dyDescent="0.3">
      <c r="B18" s="36" t="s">
        <v>17</v>
      </c>
      <c r="C18" s="49"/>
      <c r="D18" s="37"/>
      <c r="E18" s="15">
        <v>0</v>
      </c>
      <c r="F18" s="14"/>
      <c r="G18" s="14"/>
      <c r="H18" s="14"/>
      <c r="I18" s="14"/>
      <c r="J18" s="14"/>
      <c r="K18" s="14"/>
    </row>
    <row r="19" spans="2:11" x14ac:dyDescent="0.3">
      <c r="B19" s="9"/>
      <c r="C19" s="13"/>
      <c r="D19" s="12" t="s">
        <v>9</v>
      </c>
      <c r="E19" s="10">
        <f>E18</f>
        <v>0</v>
      </c>
      <c r="F19" s="14"/>
      <c r="G19" s="14"/>
      <c r="H19" s="14"/>
      <c r="I19" s="14"/>
      <c r="J19" s="14"/>
      <c r="K19" s="14"/>
    </row>
    <row r="20" spans="2:11" x14ac:dyDescent="0.3">
      <c r="B20" s="9"/>
      <c r="C20" s="26"/>
      <c r="D20" s="18"/>
      <c r="E20" s="25"/>
      <c r="F20" s="14"/>
      <c r="G20" s="14"/>
      <c r="H20" s="14"/>
      <c r="I20" s="14"/>
      <c r="J20" s="14"/>
      <c r="K20" s="14"/>
    </row>
    <row r="21" spans="2:11" ht="15.6" x14ac:dyDescent="0.3">
      <c r="B21" s="43" t="s">
        <v>30</v>
      </c>
      <c r="C21" s="44"/>
      <c r="D21" s="44"/>
      <c r="E21" s="45"/>
      <c r="F21" s="14"/>
      <c r="G21" s="14"/>
      <c r="H21" s="14"/>
      <c r="I21" s="14"/>
      <c r="J21" s="14"/>
      <c r="K21" s="14"/>
    </row>
    <row r="22" spans="2:11" x14ac:dyDescent="0.3">
      <c r="B22" s="50" t="s">
        <v>11</v>
      </c>
      <c r="C22" s="51"/>
      <c r="D22" s="16" t="s">
        <v>14</v>
      </c>
      <c r="E22" s="16" t="s">
        <v>33</v>
      </c>
      <c r="F22" s="14"/>
      <c r="G22" s="14"/>
      <c r="H22" s="14"/>
      <c r="I22" s="14"/>
      <c r="J22" s="14"/>
      <c r="K22" s="14"/>
    </row>
    <row r="23" spans="2:11" x14ac:dyDescent="0.3">
      <c r="B23" s="36" t="s">
        <v>16</v>
      </c>
      <c r="C23" s="37"/>
      <c r="D23" s="15">
        <v>0</v>
      </c>
      <c r="E23" s="24">
        <f>D23*8</f>
        <v>0</v>
      </c>
      <c r="F23" s="14"/>
      <c r="G23" s="14"/>
      <c r="H23" s="14"/>
      <c r="I23" s="14"/>
      <c r="J23" s="14"/>
      <c r="K23" s="14"/>
    </row>
    <row r="24" spans="2:11" x14ac:dyDescent="0.3">
      <c r="B24" s="36" t="s">
        <v>31</v>
      </c>
      <c r="C24" s="37"/>
      <c r="D24" s="15">
        <v>0</v>
      </c>
      <c r="E24" s="24">
        <f>D24*8</f>
        <v>0</v>
      </c>
      <c r="F24" s="14"/>
      <c r="G24" s="14"/>
      <c r="H24" s="14"/>
      <c r="I24" s="14"/>
      <c r="J24" s="14"/>
      <c r="K24" s="14"/>
    </row>
    <row r="25" spans="2:11" x14ac:dyDescent="0.3">
      <c r="B25" s="9"/>
      <c r="C25" s="13"/>
      <c r="D25" s="12" t="s">
        <v>9</v>
      </c>
      <c r="E25" s="10">
        <f>SUM(E23:E24)</f>
        <v>0</v>
      </c>
      <c r="F25" s="14"/>
      <c r="G25" s="14"/>
      <c r="H25" s="14"/>
      <c r="I25" s="14"/>
      <c r="J25" s="14"/>
      <c r="K25" s="14"/>
    </row>
    <row r="26" spans="2:11" x14ac:dyDescent="0.3">
      <c r="B26" s="9"/>
      <c r="C26" s="26"/>
      <c r="D26" s="18"/>
      <c r="E26" s="25"/>
      <c r="F26" s="14"/>
      <c r="G26" s="14"/>
      <c r="H26" s="14"/>
      <c r="I26" s="14"/>
      <c r="J26" s="14"/>
      <c r="K26" s="14"/>
    </row>
    <row r="27" spans="2:11" ht="15.6" x14ac:dyDescent="0.3">
      <c r="B27" s="43" t="s">
        <v>34</v>
      </c>
      <c r="C27" s="44"/>
      <c r="D27" s="44"/>
      <c r="E27" s="45"/>
      <c r="F27" s="14"/>
      <c r="G27" s="14"/>
      <c r="H27" s="14"/>
      <c r="I27" s="14"/>
      <c r="J27" s="14"/>
      <c r="K27" s="14"/>
    </row>
    <row r="28" spans="2:11" x14ac:dyDescent="0.3">
      <c r="B28" s="50" t="s">
        <v>11</v>
      </c>
      <c r="C28" s="51"/>
      <c r="D28" s="16" t="s">
        <v>14</v>
      </c>
      <c r="E28" s="16" t="s">
        <v>33</v>
      </c>
      <c r="F28" s="14"/>
      <c r="G28" s="14"/>
      <c r="H28" s="14"/>
      <c r="I28" s="14"/>
      <c r="J28" s="14"/>
      <c r="K28" s="14"/>
    </row>
    <row r="29" spans="2:11" x14ac:dyDescent="0.3">
      <c r="B29" s="36" t="s">
        <v>34</v>
      </c>
      <c r="C29" s="37"/>
      <c r="D29" s="15">
        <v>0</v>
      </c>
      <c r="E29" s="24">
        <f>D29*8</f>
        <v>0</v>
      </c>
      <c r="F29" s="14"/>
      <c r="G29" s="14"/>
      <c r="H29" s="14"/>
      <c r="I29" s="14"/>
      <c r="J29" s="14"/>
      <c r="K29" s="14"/>
    </row>
    <row r="30" spans="2:11" x14ac:dyDescent="0.3">
      <c r="B30" s="22"/>
      <c r="C30" s="22"/>
      <c r="D30" s="12" t="s">
        <v>9</v>
      </c>
      <c r="E30" s="10">
        <f>SUM(E29)</f>
        <v>0</v>
      </c>
      <c r="F30" s="14"/>
      <c r="G30" s="14"/>
      <c r="H30" s="14"/>
      <c r="I30" s="14"/>
      <c r="J30" s="14"/>
      <c r="K30" s="14"/>
    </row>
    <row r="31" spans="2:11" x14ac:dyDescent="0.3">
      <c r="B31" s="9"/>
      <c r="C31" s="26"/>
      <c r="D31" s="18"/>
      <c r="E31" s="25"/>
      <c r="F31" s="14"/>
      <c r="G31" s="14"/>
      <c r="H31" s="14"/>
      <c r="I31" s="14"/>
      <c r="J31" s="14"/>
      <c r="K31" s="14"/>
    </row>
    <row r="32" spans="2:11" ht="15.6" x14ac:dyDescent="0.3">
      <c r="B32" s="43" t="s">
        <v>15</v>
      </c>
      <c r="C32" s="44"/>
      <c r="D32" s="44"/>
      <c r="E32" s="45"/>
      <c r="F32" s="14"/>
      <c r="G32" s="14"/>
      <c r="H32" s="14"/>
      <c r="I32" s="14"/>
      <c r="J32" s="14"/>
      <c r="K32" s="14"/>
    </row>
    <row r="33" spans="2:11" x14ac:dyDescent="0.3">
      <c r="B33" s="50" t="s">
        <v>11</v>
      </c>
      <c r="C33" s="51"/>
      <c r="D33" s="16" t="s">
        <v>22</v>
      </c>
      <c r="E33" s="16" t="s">
        <v>32</v>
      </c>
      <c r="F33" s="14"/>
      <c r="G33" s="14"/>
      <c r="H33" s="14"/>
      <c r="I33" s="14"/>
      <c r="J33" s="14"/>
      <c r="K33" s="14"/>
    </row>
    <row r="34" spans="2:11" x14ac:dyDescent="0.3">
      <c r="B34" s="36" t="s">
        <v>40</v>
      </c>
      <c r="C34" s="37"/>
      <c r="D34" s="15">
        <v>0</v>
      </c>
      <c r="E34" s="24">
        <f>D34*8</f>
        <v>0</v>
      </c>
      <c r="F34" s="14"/>
      <c r="G34" s="14"/>
      <c r="H34" s="14"/>
      <c r="I34" s="14"/>
      <c r="J34" s="14"/>
      <c r="K34" s="14"/>
    </row>
    <row r="35" spans="2:11" ht="15.6" x14ac:dyDescent="0.3">
      <c r="B35" s="23"/>
      <c r="C35" s="23"/>
      <c r="D35" s="23"/>
      <c r="E35" s="23"/>
      <c r="F35" s="14"/>
      <c r="G35" s="14"/>
      <c r="H35" s="14"/>
      <c r="I35" s="14"/>
      <c r="J35" s="14"/>
      <c r="K35" s="14"/>
    </row>
    <row r="36" spans="2:11" x14ac:dyDescent="0.3">
      <c r="B36" s="46" t="s">
        <v>11</v>
      </c>
      <c r="C36" s="47"/>
      <c r="D36" s="48"/>
      <c r="E36" s="16" t="s">
        <v>13</v>
      </c>
      <c r="F36" s="14"/>
      <c r="G36" s="14"/>
      <c r="H36" s="14"/>
      <c r="I36" s="14"/>
      <c r="J36" s="14"/>
      <c r="K36" s="14"/>
    </row>
    <row r="37" spans="2:11" x14ac:dyDescent="0.3">
      <c r="B37" s="36" t="s">
        <v>15</v>
      </c>
      <c r="C37" s="49"/>
      <c r="D37" s="37"/>
      <c r="E37" s="15">
        <v>0</v>
      </c>
      <c r="F37" s="14"/>
      <c r="G37" s="14"/>
      <c r="H37" s="14"/>
      <c r="I37" s="14"/>
      <c r="J37" s="14"/>
      <c r="K37" s="14"/>
    </row>
    <row r="38" spans="2:11" x14ac:dyDescent="0.3">
      <c r="B38" s="9"/>
      <c r="C38" s="21"/>
      <c r="D38" s="12" t="s">
        <v>9</v>
      </c>
      <c r="E38" s="10">
        <f>E34+E37</f>
        <v>0</v>
      </c>
      <c r="F38" s="14"/>
      <c r="G38" s="14"/>
      <c r="H38" s="14"/>
      <c r="I38" s="14"/>
      <c r="J38" s="14"/>
      <c r="K38" s="14"/>
    </row>
    <row r="39" spans="2:11" x14ac:dyDescent="0.3">
      <c r="B39" s="20"/>
      <c r="C39" s="19"/>
      <c r="D39" s="18"/>
      <c r="E39" s="17"/>
      <c r="F39" s="14"/>
      <c r="G39" s="14"/>
      <c r="H39" s="14"/>
      <c r="I39" s="14"/>
      <c r="J39" s="14"/>
      <c r="K39" s="14"/>
    </row>
    <row r="40" spans="2:11" ht="15.6" x14ac:dyDescent="0.3">
      <c r="B40" s="43" t="s">
        <v>12</v>
      </c>
      <c r="C40" s="44"/>
      <c r="D40" s="44"/>
      <c r="E40" s="45"/>
      <c r="F40" s="14"/>
      <c r="G40" s="14"/>
      <c r="H40" s="14"/>
      <c r="I40" s="14"/>
      <c r="J40" s="14"/>
      <c r="K40" s="14"/>
    </row>
    <row r="41" spans="2:11" x14ac:dyDescent="0.3">
      <c r="B41" s="46" t="s">
        <v>11</v>
      </c>
      <c r="C41" s="47"/>
      <c r="D41" s="48"/>
      <c r="E41" s="16" t="s">
        <v>10</v>
      </c>
      <c r="F41" s="14"/>
      <c r="G41" s="14"/>
      <c r="H41" s="14"/>
      <c r="I41" s="14"/>
      <c r="J41" s="14"/>
      <c r="K41" s="14"/>
    </row>
    <row r="42" spans="2:11" x14ac:dyDescent="0.3">
      <c r="B42" s="36" t="s">
        <v>35</v>
      </c>
      <c r="C42" s="49"/>
      <c r="D42" s="37"/>
      <c r="E42" s="15">
        <v>0</v>
      </c>
      <c r="F42" s="14"/>
      <c r="G42" s="14"/>
      <c r="H42" s="14"/>
      <c r="I42" s="14"/>
      <c r="J42" s="14"/>
      <c r="K42" s="14"/>
    </row>
    <row r="43" spans="2:11" x14ac:dyDescent="0.3">
      <c r="B43" s="36" t="s">
        <v>36</v>
      </c>
      <c r="C43" s="49"/>
      <c r="D43" s="37"/>
      <c r="E43" s="15">
        <v>0</v>
      </c>
      <c r="F43" s="14"/>
      <c r="G43" s="14"/>
      <c r="H43" s="14"/>
      <c r="I43" s="14"/>
      <c r="J43" s="14"/>
      <c r="K43" s="14"/>
    </row>
    <row r="44" spans="2:11" x14ac:dyDescent="0.3">
      <c r="B44" s="9"/>
      <c r="C44" s="13"/>
      <c r="D44" s="12" t="s">
        <v>9</v>
      </c>
      <c r="E44" s="10">
        <f>(E42*40)+(E43*40)</f>
        <v>0</v>
      </c>
    </row>
    <row r="45" spans="2:11" x14ac:dyDescent="0.3">
      <c r="B45" s="9"/>
      <c r="C45" s="26"/>
      <c r="D45" s="34"/>
      <c r="E45" s="35"/>
    </row>
    <row r="46" spans="2:11" ht="15.6" x14ac:dyDescent="0.3">
      <c r="B46" s="43" t="s">
        <v>39</v>
      </c>
      <c r="C46" s="44"/>
      <c r="D46" s="44"/>
      <c r="E46" s="45"/>
    </row>
    <row r="47" spans="2:11" ht="15.6" x14ac:dyDescent="0.3">
      <c r="B47" s="43" t="s">
        <v>42</v>
      </c>
      <c r="C47" s="44"/>
      <c r="D47" s="44"/>
      <c r="E47" s="45"/>
    </row>
    <row r="48" spans="2:11" x14ac:dyDescent="0.3">
      <c r="B48" s="46" t="s">
        <v>11</v>
      </c>
      <c r="C48" s="47"/>
      <c r="D48" s="48"/>
      <c r="E48" s="16" t="s">
        <v>13</v>
      </c>
    </row>
    <row r="49" spans="2:5" x14ac:dyDescent="0.3">
      <c r="B49" s="36" t="s">
        <v>21</v>
      </c>
      <c r="C49" s="49"/>
      <c r="D49" s="37"/>
      <c r="E49" s="15">
        <v>0</v>
      </c>
    </row>
    <row r="50" spans="2:5" x14ac:dyDescent="0.3">
      <c r="B50" s="36" t="s">
        <v>17</v>
      </c>
      <c r="C50" s="49"/>
      <c r="D50" s="37"/>
      <c r="E50" s="15">
        <v>0</v>
      </c>
    </row>
    <row r="51" spans="2:5" x14ac:dyDescent="0.3">
      <c r="B51" s="36" t="s">
        <v>15</v>
      </c>
      <c r="C51" s="49"/>
      <c r="D51" s="37"/>
      <c r="E51" s="15">
        <v>0</v>
      </c>
    </row>
    <row r="53" spans="2:5" x14ac:dyDescent="0.3">
      <c r="B53" s="50" t="s">
        <v>11</v>
      </c>
      <c r="C53" s="51"/>
      <c r="D53" s="16" t="s">
        <v>14</v>
      </c>
      <c r="E53" s="16" t="s">
        <v>33</v>
      </c>
    </row>
    <row r="54" spans="2:5" x14ac:dyDescent="0.3">
      <c r="B54" s="36" t="s">
        <v>41</v>
      </c>
      <c r="C54" s="37"/>
      <c r="D54" s="15">
        <v>0</v>
      </c>
      <c r="E54" s="24">
        <f>D54*8</f>
        <v>0</v>
      </c>
    </row>
    <row r="55" spans="2:5" x14ac:dyDescent="0.3">
      <c r="B55" s="36" t="s">
        <v>16</v>
      </c>
      <c r="C55" s="37"/>
      <c r="D55" s="15">
        <v>0</v>
      </c>
      <c r="E55" s="24">
        <f>D55*8</f>
        <v>0</v>
      </c>
    </row>
    <row r="56" spans="2:5" x14ac:dyDescent="0.3">
      <c r="B56" s="36" t="s">
        <v>31</v>
      </c>
      <c r="C56" s="37"/>
      <c r="D56" s="15">
        <v>0</v>
      </c>
      <c r="E56" s="24">
        <f>D56*8</f>
        <v>0</v>
      </c>
    </row>
    <row r="57" spans="2:5" x14ac:dyDescent="0.3">
      <c r="B57" s="36" t="s">
        <v>34</v>
      </c>
      <c r="C57" s="37"/>
      <c r="D57" s="15">
        <v>0</v>
      </c>
      <c r="E57" s="24">
        <f>D57*8</f>
        <v>0</v>
      </c>
    </row>
    <row r="58" spans="2:5" x14ac:dyDescent="0.3">
      <c r="B58" s="36" t="s">
        <v>40</v>
      </c>
      <c r="C58" s="37"/>
      <c r="D58" s="15">
        <v>0</v>
      </c>
      <c r="E58" s="24">
        <f>D58*8</f>
        <v>0</v>
      </c>
    </row>
    <row r="59" spans="2:5" x14ac:dyDescent="0.3">
      <c r="D59" s="12" t="s">
        <v>9</v>
      </c>
      <c r="E59" s="10">
        <f>E49+E50+E51+D54+D55+D56+D57+D58</f>
        <v>0</v>
      </c>
    </row>
    <row r="60" spans="2:5" x14ac:dyDescent="0.3">
      <c r="B60" s="9"/>
      <c r="C60" s="26"/>
      <c r="D60" s="18"/>
      <c r="E60" s="25"/>
    </row>
    <row r="61" spans="2:5" ht="15.6" x14ac:dyDescent="0.3">
      <c r="B61" s="43" t="s">
        <v>43</v>
      </c>
      <c r="C61" s="44"/>
      <c r="D61" s="44"/>
      <c r="E61" s="45"/>
    </row>
    <row r="62" spans="2:5" x14ac:dyDescent="0.3">
      <c r="B62" s="46" t="s">
        <v>11</v>
      </c>
      <c r="C62" s="47"/>
      <c r="D62" s="48"/>
      <c r="E62" s="16" t="s">
        <v>13</v>
      </c>
    </row>
    <row r="63" spans="2:5" x14ac:dyDescent="0.3">
      <c r="B63" s="36" t="s">
        <v>21</v>
      </c>
      <c r="C63" s="49"/>
      <c r="D63" s="37"/>
      <c r="E63" s="15">
        <v>0</v>
      </c>
    </row>
    <row r="64" spans="2:5" x14ac:dyDescent="0.3">
      <c r="B64" s="36" t="s">
        <v>17</v>
      </c>
      <c r="C64" s="49"/>
      <c r="D64" s="37"/>
      <c r="E64" s="15">
        <v>0</v>
      </c>
    </row>
    <row r="65" spans="2:5" x14ac:dyDescent="0.3">
      <c r="B65" s="36" t="s">
        <v>15</v>
      </c>
      <c r="C65" s="49"/>
      <c r="D65" s="37"/>
      <c r="E65" s="15">
        <v>0</v>
      </c>
    </row>
    <row r="67" spans="2:5" x14ac:dyDescent="0.3">
      <c r="B67" s="50" t="s">
        <v>11</v>
      </c>
      <c r="C67" s="51"/>
      <c r="D67" s="16" t="s">
        <v>14</v>
      </c>
      <c r="E67" s="16" t="s">
        <v>33</v>
      </c>
    </row>
    <row r="68" spans="2:5" x14ac:dyDescent="0.3">
      <c r="B68" s="36" t="s">
        <v>41</v>
      </c>
      <c r="C68" s="37"/>
      <c r="D68" s="15">
        <v>0</v>
      </c>
      <c r="E68" s="24">
        <f>D68*8</f>
        <v>0</v>
      </c>
    </row>
    <row r="69" spans="2:5" x14ac:dyDescent="0.3">
      <c r="B69" s="36" t="s">
        <v>16</v>
      </c>
      <c r="C69" s="37"/>
      <c r="D69" s="15">
        <v>0</v>
      </c>
      <c r="E69" s="24">
        <f>D69*8</f>
        <v>0</v>
      </c>
    </row>
    <row r="70" spans="2:5" x14ac:dyDescent="0.3">
      <c r="B70" s="36" t="s">
        <v>31</v>
      </c>
      <c r="C70" s="37"/>
      <c r="D70" s="15">
        <v>0</v>
      </c>
      <c r="E70" s="24">
        <f>D70*8</f>
        <v>0</v>
      </c>
    </row>
    <row r="71" spans="2:5" x14ac:dyDescent="0.3">
      <c r="B71" s="36" t="s">
        <v>34</v>
      </c>
      <c r="C71" s="37"/>
      <c r="D71" s="15">
        <v>0</v>
      </c>
      <c r="E71" s="24">
        <f>D71*8</f>
        <v>0</v>
      </c>
    </row>
    <row r="72" spans="2:5" x14ac:dyDescent="0.3">
      <c r="B72" s="36" t="s">
        <v>40</v>
      </c>
      <c r="C72" s="37"/>
      <c r="D72" s="15">
        <v>0</v>
      </c>
      <c r="E72" s="24">
        <f>D72*8</f>
        <v>0</v>
      </c>
    </row>
    <row r="73" spans="2:5" x14ac:dyDescent="0.3">
      <c r="D73" s="12" t="s">
        <v>9</v>
      </c>
      <c r="E73" s="10">
        <f>E63+E64+E65+D68+D69+D70+D71+D72</f>
        <v>0</v>
      </c>
    </row>
    <row r="74" spans="2:5" x14ac:dyDescent="0.3">
      <c r="B74" s="9"/>
      <c r="C74" s="26"/>
      <c r="D74" s="18"/>
      <c r="E74" s="25"/>
    </row>
    <row r="75" spans="2:5" ht="15.6" x14ac:dyDescent="0.3">
      <c r="B75" s="43" t="s">
        <v>44</v>
      </c>
      <c r="C75" s="44"/>
      <c r="D75" s="44"/>
      <c r="E75" s="45"/>
    </row>
    <row r="76" spans="2:5" x14ac:dyDescent="0.3">
      <c r="B76" s="46" t="s">
        <v>11</v>
      </c>
      <c r="C76" s="47"/>
      <c r="D76" s="48"/>
      <c r="E76" s="16" t="s">
        <v>13</v>
      </c>
    </row>
    <row r="77" spans="2:5" x14ac:dyDescent="0.3">
      <c r="B77" s="36" t="s">
        <v>21</v>
      </c>
      <c r="C77" s="49"/>
      <c r="D77" s="37"/>
      <c r="E77" s="15">
        <v>0</v>
      </c>
    </row>
    <row r="78" spans="2:5" x14ac:dyDescent="0.3">
      <c r="B78" s="36" t="s">
        <v>17</v>
      </c>
      <c r="C78" s="49"/>
      <c r="D78" s="37"/>
      <c r="E78" s="15">
        <v>0</v>
      </c>
    </row>
    <row r="79" spans="2:5" x14ac:dyDescent="0.3">
      <c r="B79" s="36" t="s">
        <v>15</v>
      </c>
      <c r="C79" s="49"/>
      <c r="D79" s="37"/>
      <c r="E79" s="15">
        <v>0</v>
      </c>
    </row>
    <row r="81" spans="2:5" x14ac:dyDescent="0.3">
      <c r="B81" s="50" t="s">
        <v>11</v>
      </c>
      <c r="C81" s="51"/>
      <c r="D81" s="16" t="s">
        <v>14</v>
      </c>
      <c r="E81" s="16" t="s">
        <v>33</v>
      </c>
    </row>
    <row r="82" spans="2:5" x14ac:dyDescent="0.3">
      <c r="B82" s="36" t="s">
        <v>41</v>
      </c>
      <c r="C82" s="37"/>
      <c r="D82" s="15">
        <v>0</v>
      </c>
      <c r="E82" s="24">
        <f>D82*8</f>
        <v>0</v>
      </c>
    </row>
    <row r="83" spans="2:5" x14ac:dyDescent="0.3">
      <c r="B83" s="36" t="s">
        <v>16</v>
      </c>
      <c r="C83" s="37"/>
      <c r="D83" s="15">
        <v>0</v>
      </c>
      <c r="E83" s="24">
        <f>D83*8</f>
        <v>0</v>
      </c>
    </row>
    <row r="84" spans="2:5" x14ac:dyDescent="0.3">
      <c r="B84" s="36" t="s">
        <v>31</v>
      </c>
      <c r="C84" s="37"/>
      <c r="D84" s="15">
        <v>0</v>
      </c>
      <c r="E84" s="24">
        <f>D84*8</f>
        <v>0</v>
      </c>
    </row>
    <row r="85" spans="2:5" x14ac:dyDescent="0.3">
      <c r="B85" s="36" t="s">
        <v>34</v>
      </c>
      <c r="C85" s="37"/>
      <c r="D85" s="15">
        <v>0</v>
      </c>
      <c r="E85" s="24">
        <f>D85*8</f>
        <v>0</v>
      </c>
    </row>
    <row r="86" spans="2:5" x14ac:dyDescent="0.3">
      <c r="B86" s="36" t="s">
        <v>40</v>
      </c>
      <c r="C86" s="37"/>
      <c r="D86" s="15">
        <v>0</v>
      </c>
      <c r="E86" s="24">
        <f>D86*8</f>
        <v>0</v>
      </c>
    </row>
    <row r="87" spans="2:5" x14ac:dyDescent="0.3">
      <c r="D87" s="12" t="s">
        <v>9</v>
      </c>
      <c r="E87" s="10">
        <f>E77+E78+E79+D82+D83+D84+D85+D86</f>
        <v>0</v>
      </c>
    </row>
    <row r="88" spans="2:5" x14ac:dyDescent="0.3">
      <c r="B88" s="9"/>
      <c r="C88" s="26"/>
      <c r="D88" s="18"/>
      <c r="E88" s="25"/>
    </row>
    <row r="89" spans="2:5" ht="15.6" x14ac:dyDescent="0.3">
      <c r="B89" s="43" t="s">
        <v>45</v>
      </c>
      <c r="C89" s="44"/>
      <c r="D89" s="44"/>
      <c r="E89" s="45"/>
    </row>
    <row r="90" spans="2:5" x14ac:dyDescent="0.3">
      <c r="B90" s="46" t="s">
        <v>11</v>
      </c>
      <c r="C90" s="47"/>
      <c r="D90" s="48"/>
      <c r="E90" s="16" t="s">
        <v>13</v>
      </c>
    </row>
    <row r="91" spans="2:5" x14ac:dyDescent="0.3">
      <c r="B91" s="36" t="s">
        <v>21</v>
      </c>
      <c r="C91" s="49"/>
      <c r="D91" s="37"/>
      <c r="E91" s="15">
        <v>0</v>
      </c>
    </row>
    <row r="92" spans="2:5" x14ac:dyDescent="0.3">
      <c r="B92" s="36" t="s">
        <v>17</v>
      </c>
      <c r="C92" s="49"/>
      <c r="D92" s="37"/>
      <c r="E92" s="15">
        <v>0</v>
      </c>
    </row>
    <row r="93" spans="2:5" x14ac:dyDescent="0.3">
      <c r="B93" s="36" t="s">
        <v>15</v>
      </c>
      <c r="C93" s="49"/>
      <c r="D93" s="37"/>
      <c r="E93" s="15">
        <v>0</v>
      </c>
    </row>
    <row r="95" spans="2:5" x14ac:dyDescent="0.3">
      <c r="B95" s="50" t="s">
        <v>11</v>
      </c>
      <c r="C95" s="51"/>
      <c r="D95" s="16" t="s">
        <v>14</v>
      </c>
      <c r="E95" s="16" t="s">
        <v>33</v>
      </c>
    </row>
    <row r="96" spans="2:5" x14ac:dyDescent="0.3">
      <c r="B96" s="36" t="s">
        <v>41</v>
      </c>
      <c r="C96" s="37"/>
      <c r="D96" s="15">
        <v>0</v>
      </c>
      <c r="E96" s="24">
        <f>D96*8</f>
        <v>0</v>
      </c>
    </row>
    <row r="97" spans="2:5" x14ac:dyDescent="0.3">
      <c r="B97" s="36" t="s">
        <v>16</v>
      </c>
      <c r="C97" s="37"/>
      <c r="D97" s="15">
        <v>0</v>
      </c>
      <c r="E97" s="24">
        <f>D97*8</f>
        <v>0</v>
      </c>
    </row>
    <row r="98" spans="2:5" x14ac:dyDescent="0.3">
      <c r="B98" s="36" t="s">
        <v>31</v>
      </c>
      <c r="C98" s="37"/>
      <c r="D98" s="15">
        <v>0</v>
      </c>
      <c r="E98" s="24">
        <f>D98*8</f>
        <v>0</v>
      </c>
    </row>
    <row r="99" spans="2:5" x14ac:dyDescent="0.3">
      <c r="B99" s="36" t="s">
        <v>34</v>
      </c>
      <c r="C99" s="37"/>
      <c r="D99" s="15">
        <v>0</v>
      </c>
      <c r="E99" s="24">
        <f>D99*8</f>
        <v>0</v>
      </c>
    </row>
    <row r="100" spans="2:5" x14ac:dyDescent="0.3">
      <c r="B100" s="36" t="s">
        <v>40</v>
      </c>
      <c r="C100" s="37"/>
      <c r="D100" s="15">
        <v>0</v>
      </c>
      <c r="E100" s="24">
        <f>D100*8</f>
        <v>0</v>
      </c>
    </row>
    <row r="101" spans="2:5" x14ac:dyDescent="0.3">
      <c r="D101" s="12" t="s">
        <v>9</v>
      </c>
      <c r="E101" s="10">
        <f>E91+E92+E93+D96+D97+D98+D99+D100</f>
        <v>0</v>
      </c>
    </row>
    <row r="102" spans="2:5" x14ac:dyDescent="0.3">
      <c r="B102" s="9"/>
      <c r="C102" s="26"/>
      <c r="D102" s="18"/>
      <c r="E102" s="25"/>
    </row>
    <row r="103" spans="2:5" ht="15.6" x14ac:dyDescent="0.3">
      <c r="B103" s="43" t="s">
        <v>46</v>
      </c>
      <c r="C103" s="44"/>
      <c r="D103" s="44"/>
      <c r="E103" s="45"/>
    </row>
    <row r="104" spans="2:5" x14ac:dyDescent="0.3">
      <c r="B104" s="46" t="s">
        <v>11</v>
      </c>
      <c r="C104" s="47"/>
      <c r="D104" s="48"/>
      <c r="E104" s="16" t="s">
        <v>13</v>
      </c>
    </row>
    <row r="105" spans="2:5" x14ac:dyDescent="0.3">
      <c r="B105" s="36" t="s">
        <v>21</v>
      </c>
      <c r="C105" s="49"/>
      <c r="D105" s="37"/>
      <c r="E105" s="15">
        <v>0</v>
      </c>
    </row>
    <row r="106" spans="2:5" x14ac:dyDescent="0.3">
      <c r="B106" s="36" t="s">
        <v>17</v>
      </c>
      <c r="C106" s="49"/>
      <c r="D106" s="37"/>
      <c r="E106" s="15">
        <v>0</v>
      </c>
    </row>
    <row r="107" spans="2:5" x14ac:dyDescent="0.3">
      <c r="B107" s="36" t="s">
        <v>15</v>
      </c>
      <c r="C107" s="49"/>
      <c r="D107" s="37"/>
      <c r="E107" s="15">
        <v>0</v>
      </c>
    </row>
    <row r="109" spans="2:5" x14ac:dyDescent="0.3">
      <c r="B109" s="50" t="s">
        <v>11</v>
      </c>
      <c r="C109" s="51"/>
      <c r="D109" s="16" t="s">
        <v>14</v>
      </c>
      <c r="E109" s="16" t="s">
        <v>33</v>
      </c>
    </row>
    <row r="110" spans="2:5" x14ac:dyDescent="0.3">
      <c r="B110" s="36" t="s">
        <v>41</v>
      </c>
      <c r="C110" s="37"/>
      <c r="D110" s="15">
        <v>0</v>
      </c>
      <c r="E110" s="24">
        <f>D110*8</f>
        <v>0</v>
      </c>
    </row>
    <row r="111" spans="2:5" x14ac:dyDescent="0.3">
      <c r="B111" s="36" t="s">
        <v>16</v>
      </c>
      <c r="C111" s="37"/>
      <c r="D111" s="15">
        <v>0</v>
      </c>
      <c r="E111" s="24">
        <f>D111*8</f>
        <v>0</v>
      </c>
    </row>
    <row r="112" spans="2:5" x14ac:dyDescent="0.3">
      <c r="B112" s="36" t="s">
        <v>31</v>
      </c>
      <c r="C112" s="37"/>
      <c r="D112" s="15">
        <v>0</v>
      </c>
      <c r="E112" s="24">
        <f>D112*8</f>
        <v>0</v>
      </c>
    </row>
    <row r="113" spans="1:5" x14ac:dyDescent="0.3">
      <c r="B113" s="36" t="s">
        <v>34</v>
      </c>
      <c r="C113" s="37"/>
      <c r="D113" s="15">
        <v>0</v>
      </c>
      <c r="E113" s="24">
        <f>D113*8</f>
        <v>0</v>
      </c>
    </row>
    <row r="114" spans="1:5" x14ac:dyDescent="0.3">
      <c r="B114" s="36" t="s">
        <v>40</v>
      </c>
      <c r="C114" s="37"/>
      <c r="D114" s="15">
        <v>0</v>
      </c>
      <c r="E114" s="24">
        <f>D114*8</f>
        <v>0</v>
      </c>
    </row>
    <row r="115" spans="1:5" x14ac:dyDescent="0.3">
      <c r="D115" s="12" t="s">
        <v>9</v>
      </c>
      <c r="E115" s="10">
        <f>E105+E106+E107+D110+D111+D112+D113+D114</f>
        <v>0</v>
      </c>
    </row>
    <row r="116" spans="1:5" x14ac:dyDescent="0.3">
      <c r="B116" s="9"/>
      <c r="C116" s="26"/>
      <c r="D116" s="18"/>
      <c r="E116" s="25"/>
    </row>
    <row r="117" spans="1:5" x14ac:dyDescent="0.3">
      <c r="B117" s="11"/>
      <c r="C117" s="38" t="s">
        <v>8</v>
      </c>
      <c r="D117" s="39"/>
      <c r="E117" s="10">
        <f>E7+E14+E19+E25+E30+E38+E44+E59+E73+E87+E101+E115</f>
        <v>0</v>
      </c>
    </row>
    <row r="119" spans="1:5" ht="27.75" customHeight="1" x14ac:dyDescent="0.3">
      <c r="A119" s="9"/>
      <c r="B119" s="40" t="s">
        <v>29</v>
      </c>
      <c r="C119" s="41"/>
      <c r="D119" s="41"/>
      <c r="E119" s="42"/>
    </row>
  </sheetData>
  <sheetProtection algorithmName="SHA-512" hashValue="tZY2NO+m83vVmJmapW2cAh+kc1PgRWZdoj85Bb0XSv0zpOi1+7HnwSxrXlUwbTMqyp+faTYdld3A4jYa69z/5g==" saltValue="dVoe9rA3SQ7pj1iofr5n2g==" spinCount="100000" sheet="1" objects="1" scenarios="1"/>
  <mergeCells count="84">
    <mergeCell ref="B111:C111"/>
    <mergeCell ref="B112:C112"/>
    <mergeCell ref="B113:C113"/>
    <mergeCell ref="B105:D105"/>
    <mergeCell ref="B106:D106"/>
    <mergeCell ref="B107:D107"/>
    <mergeCell ref="B109:C109"/>
    <mergeCell ref="B110:C110"/>
    <mergeCell ref="B98:C98"/>
    <mergeCell ref="B99:C99"/>
    <mergeCell ref="B103:E103"/>
    <mergeCell ref="B104:D104"/>
    <mergeCell ref="B92:D92"/>
    <mergeCell ref="B93:D93"/>
    <mergeCell ref="B95:C95"/>
    <mergeCell ref="B96:C96"/>
    <mergeCell ref="B97:C97"/>
    <mergeCell ref="B90:D90"/>
    <mergeCell ref="B91:D91"/>
    <mergeCell ref="B79:D79"/>
    <mergeCell ref="B81:C81"/>
    <mergeCell ref="B82:C82"/>
    <mergeCell ref="B83:C83"/>
    <mergeCell ref="B84:C84"/>
    <mergeCell ref="B69:C69"/>
    <mergeCell ref="B70:C70"/>
    <mergeCell ref="B71:C71"/>
    <mergeCell ref="B85:C85"/>
    <mergeCell ref="B89:E89"/>
    <mergeCell ref="B54:C54"/>
    <mergeCell ref="B55:C55"/>
    <mergeCell ref="B56:C56"/>
    <mergeCell ref="B57:C57"/>
    <mergeCell ref="B48:D48"/>
    <mergeCell ref="B49:D49"/>
    <mergeCell ref="B50:D50"/>
    <mergeCell ref="B51:D51"/>
    <mergeCell ref="B53:C53"/>
    <mergeCell ref="B12:D12"/>
    <mergeCell ref="B13:D13"/>
    <mergeCell ref="B16:E16"/>
    <mergeCell ref="B33:C33"/>
    <mergeCell ref="B34:C34"/>
    <mergeCell ref="B22:C22"/>
    <mergeCell ref="B18:D18"/>
    <mergeCell ref="B17:D17"/>
    <mergeCell ref="B21:E21"/>
    <mergeCell ref="B1:E1"/>
    <mergeCell ref="B3:E3"/>
    <mergeCell ref="B9:E9"/>
    <mergeCell ref="B10:D10"/>
    <mergeCell ref="B11:D11"/>
    <mergeCell ref="C117:D117"/>
    <mergeCell ref="B119:E119"/>
    <mergeCell ref="B23:C23"/>
    <mergeCell ref="B24:C24"/>
    <mergeCell ref="B32:E32"/>
    <mergeCell ref="B40:E40"/>
    <mergeCell ref="B41:D41"/>
    <mergeCell ref="B42:D42"/>
    <mergeCell ref="B36:D36"/>
    <mergeCell ref="B37:D37"/>
    <mergeCell ref="B27:E27"/>
    <mergeCell ref="B28:C28"/>
    <mergeCell ref="B29:C29"/>
    <mergeCell ref="B43:D43"/>
    <mergeCell ref="B46:E46"/>
    <mergeCell ref="B47:E47"/>
    <mergeCell ref="B58:C58"/>
    <mergeCell ref="B72:C72"/>
    <mergeCell ref="B86:C86"/>
    <mergeCell ref="B100:C100"/>
    <mergeCell ref="B114:C114"/>
    <mergeCell ref="B61:E61"/>
    <mergeCell ref="B62:D62"/>
    <mergeCell ref="B63:D63"/>
    <mergeCell ref="B64:D64"/>
    <mergeCell ref="B65:D65"/>
    <mergeCell ref="B75:E75"/>
    <mergeCell ref="B76:D76"/>
    <mergeCell ref="B77:D77"/>
    <mergeCell ref="B78:D78"/>
    <mergeCell ref="B67:C67"/>
    <mergeCell ref="B68:C68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9BE0E08A6944D8662757256AE8755" ma:contentTypeVersion="7" ma:contentTypeDescription="Een nieuw document maken." ma:contentTypeScope="" ma:versionID="12e64e037ba174d162d27d265ba2ad74">
  <xsd:schema xmlns:xsd="http://www.w3.org/2001/XMLSchema" xmlns:xs="http://www.w3.org/2001/XMLSchema" xmlns:p="http://schemas.microsoft.com/office/2006/metadata/properties" xmlns:ns2="a7338b36-eba8-46c4-a587-9d3bed6d5a95" xmlns:ns3="00c71549-4771-4d22-9da8-9123e6793b2b" targetNamespace="http://schemas.microsoft.com/office/2006/metadata/properties" ma:root="true" ma:fieldsID="b5c26016c9e734eb5fc2aebe77db0ef8" ns2:_="" ns3:_="">
    <xsd:import namespace="a7338b36-eba8-46c4-a587-9d3bed6d5a95"/>
    <xsd:import namespace="00c71549-4771-4d22-9da8-9123e6793b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38b36-eba8-46c4-a587-9d3bed6d5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71549-4771-4d22-9da8-9123e6793b2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A0E5F8-C245-42ED-B496-E6DC78193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338b36-eba8-46c4-a587-9d3bed6d5a95"/>
    <ds:schemaRef ds:uri="00c71549-4771-4d22-9da8-9123e6793b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a7338b36-eba8-46c4-a587-9d3bed6d5a95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0c71549-4771-4d22-9da8-9123e6793b2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2018-12-21T13:35:45Z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0x0101008859BE0E08A6944D8662757256AE8755</vt:lpwstr>
  </property>
</Properties>
</file>